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2" l="1"/>
  <c r="I46" i="2" l="1"/>
  <c r="J46" i="2"/>
</calcChain>
</file>

<file path=xl/sharedStrings.xml><?xml version="1.0" encoding="utf-8"?>
<sst xmlns="http://schemas.openxmlformats.org/spreadsheetml/2006/main" count="78" uniqueCount="49">
  <si>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</si>
  <si>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</si>
  <si>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</si>
  <si>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</si>
  <si>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</si>
  <si>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</si>
  <si>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</si>
  <si>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</si>
  <si>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</si>
  <si>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</si>
  <si>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</si>
  <si>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</si>
  <si>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</si>
  <si>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</si>
  <si>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</si>
  <si>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</si>
  <si>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</si>
  <si>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</si>
  <si>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</si>
  <si>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</si>
  <si>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</si>
  <si>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</si>
  <si>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</si>
  <si>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</si>
  <si>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</si>
  <si>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</si>
  <si>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</si>
  <si>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</si>
  <si>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</si>
  <si>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</si>
  <si>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</si>
  <si>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</si>
  <si>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</si>
  <si>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</si>
  <si>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</si>
  <si>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</si>
  <si>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</si>
  <si>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</si>
  <si>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</si>
  <si>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</si>
  <si>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</si>
  <si>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</si>
  <si>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</si>
  <si>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</si>
  <si>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</si>
  <si>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</si>
  <si>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ПРИЛОЖЕНИЕ № 16</t>
  </si>
  <si>
    <t xml:space="preserve">от      сентября 2019 года №     </t>
  </si>
  <si>
    <t>Субсидии юридическим лицам (за исключением государственных (муниципальных) учреждений),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</si>
</sst>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tabSelected="1" view="pageBreakPreview" topLeftCell="E15" zoomScaleSheetLayoutView="100" workbookViewId="0">
      <selection activeCell="Q34" sqref="Q3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63" t="s">
        <v>46</v>
      </c>
      <c r="I1" s="63"/>
      <c r="J1" s="63"/>
      <c r="K1" s="63"/>
      <c r="L1" s="63"/>
      <c r="M1" s="63"/>
    </row>
    <row r="2" spans="1:13" ht="18.75" x14ac:dyDescent="0.2">
      <c r="H2" s="52" t="s">
        <v>12</v>
      </c>
      <c r="I2" s="52"/>
      <c r="J2" s="52"/>
      <c r="K2" s="52"/>
      <c r="L2" s="52"/>
      <c r="M2" s="52"/>
    </row>
    <row r="3" spans="1:13" ht="18.75" x14ac:dyDescent="0.2">
      <c r="H3" s="52" t="s">
        <v>47</v>
      </c>
      <c r="I3" s="52"/>
      <c r="J3" s="52"/>
      <c r="K3" s="52"/>
      <c r="L3" s="52"/>
      <c r="M3" s="52"/>
    </row>
    <row r="5" spans="1:13" ht="18.75" x14ac:dyDescent="0.3">
      <c r="E5" s="63" t="s">
        <v>43</v>
      </c>
      <c r="F5" s="63"/>
      <c r="G5" s="63"/>
      <c r="H5" s="63"/>
      <c r="I5" s="63"/>
      <c r="J5" s="63"/>
    </row>
    <row r="6" spans="1:13" ht="18.75" x14ac:dyDescent="0.2">
      <c r="E6" s="52" t="s">
        <v>12</v>
      </c>
      <c r="F6" s="52"/>
      <c r="G6" s="52"/>
      <c r="H6" s="52"/>
      <c r="I6" s="52"/>
      <c r="J6" s="52"/>
    </row>
    <row r="7" spans="1:13" ht="18.75" x14ac:dyDescent="0.2">
      <c r="E7" s="52" t="s">
        <v>44</v>
      </c>
      <c r="F7" s="52"/>
      <c r="G7" s="52"/>
      <c r="H7" s="52"/>
      <c r="I7" s="52"/>
      <c r="J7" s="52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60" t="s">
        <v>22</v>
      </c>
      <c r="F12" s="60"/>
      <c r="G12" s="60"/>
      <c r="H12" s="60"/>
      <c r="I12" s="60"/>
      <c r="J12" s="60"/>
      <c r="K12" s="60"/>
      <c r="L12" s="60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6" t="s">
        <v>6</v>
      </c>
      <c r="F15" s="56" t="s">
        <v>5</v>
      </c>
      <c r="G15" s="57" t="s">
        <v>4</v>
      </c>
      <c r="H15" s="57" t="s">
        <v>3</v>
      </c>
      <c r="I15" s="61"/>
      <c r="J15" s="62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6"/>
      <c r="F16" s="56"/>
      <c r="G16" s="57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20515000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12452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4929800</v>
      </c>
      <c r="I27" s="31">
        <v>349700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0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4831900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40424864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2839000</v>
      </c>
      <c r="I39" s="31">
        <v>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2478400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259500</v>
      </c>
      <c r="I44" s="31">
        <v>0</v>
      </c>
      <c r="J44" s="31">
        <v>0</v>
      </c>
      <c r="K44" s="11"/>
      <c r="L44" s="10"/>
      <c r="M44" s="47"/>
    </row>
    <row r="45" spans="1:13" ht="110.25" x14ac:dyDescent="0.2">
      <c r="A45" s="51"/>
      <c r="B45" s="40"/>
      <c r="C45" s="15"/>
      <c r="D45" s="41"/>
      <c r="E45" s="12">
        <v>28</v>
      </c>
      <c r="F45" s="33" t="s">
        <v>0</v>
      </c>
      <c r="G45" s="49" t="s">
        <v>48</v>
      </c>
      <c r="H45" s="31">
        <v>5363920</v>
      </c>
      <c r="I45" s="31"/>
      <c r="J45" s="31"/>
      <c r="K45" s="11"/>
      <c r="L45" s="10"/>
      <c r="M45" s="47"/>
    </row>
    <row r="46" spans="1:13" ht="15" customHeight="1" x14ac:dyDescent="0.25">
      <c r="A46" s="8"/>
      <c r="B46" s="7"/>
      <c r="C46" s="7"/>
      <c r="D46" s="6"/>
      <c r="E46" s="54" t="s">
        <v>10</v>
      </c>
      <c r="F46" s="55"/>
      <c r="G46" s="55"/>
      <c r="H46" s="30">
        <f>H18+H19+H20+H21+H22+H23+H24+H25+H26+H27+H28+H29+H30+H31+H32+H33+H34+H35+H36+H37+H38+H39+H40+H41+H42+H43+H44+H45</f>
        <v>188001184</v>
      </c>
      <c r="I46" s="30">
        <f t="shared" ref="I46:J46" si="0">I18+I19+I20+I21+I22+I23+I24+I25+I26+I27+I28+I29+I30+I31+I32+I33+I34+I35+I36+I37+I38+I39+I40+I41+I42+I43</f>
        <v>106632752</v>
      </c>
      <c r="J46" s="30">
        <f t="shared" si="0"/>
        <v>188437600</v>
      </c>
      <c r="K46" s="5">
        <v>144055600</v>
      </c>
      <c r="L46" s="4">
        <v>137528400</v>
      </c>
      <c r="M46" s="2"/>
    </row>
    <row r="47" spans="1:13" ht="15" customHeight="1" x14ac:dyDescent="0.25">
      <c r="A47" s="35"/>
      <c r="B47" s="36"/>
      <c r="C47" s="36"/>
      <c r="D47" s="36"/>
      <c r="E47" s="58" t="s">
        <v>13</v>
      </c>
      <c r="F47" s="59"/>
      <c r="G47" s="59"/>
      <c r="H47" s="59"/>
      <c r="I47" s="59"/>
      <c r="J47" s="59"/>
      <c r="K47" s="37"/>
      <c r="L47" s="37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45"/>
      <c r="I48" s="3"/>
      <c r="J48" s="3"/>
      <c r="K48" s="2"/>
      <c r="L48" s="2"/>
      <c r="M48" s="2"/>
    </row>
    <row r="49" spans="5:10" x14ac:dyDescent="0.2">
      <c r="E49" s="53"/>
      <c r="F49" s="53"/>
      <c r="G49" s="53"/>
      <c r="H49" s="53"/>
      <c r="I49" s="53"/>
      <c r="J49" s="53"/>
    </row>
    <row r="51" spans="5:10" x14ac:dyDescent="0.2">
      <c r="H51" s="44"/>
      <c r="I51" s="44"/>
      <c r="J51" s="44"/>
    </row>
  </sheetData>
  <mergeCells count="14">
    <mergeCell ref="H1:M1"/>
    <mergeCell ref="H2:M2"/>
    <mergeCell ref="H3:M3"/>
    <mergeCell ref="E5:J5"/>
    <mergeCell ref="E6:J6"/>
    <mergeCell ref="E7:J7"/>
    <mergeCell ref="E49:J49"/>
    <mergeCell ref="E46:G46"/>
    <mergeCell ref="E15:E16"/>
    <mergeCell ref="F15:F16"/>
    <mergeCell ref="G15:G16"/>
    <mergeCell ref="E47:J47"/>
    <mergeCell ref="E12:L12"/>
    <mergeCell ref="H15:J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2019-03-22T11:13:12Z</cp:lastPrinted>
  <dcterms:created xsi:type="dcterms:W3CDTF">2016-10-25T08:36:41Z</dcterms:created>
  <dcterms:modified xsi:type="dcterms:W3CDTF">2019-08-30T07:29:06Z</dcterms:modified>
</cp:coreProperties>
</file>